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32"/>
  <c r="Q12"/>
  <c r="Q17"/>
  <c r="Q22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<sst xmlns="http://schemas.openxmlformats.org/spreadsheetml/2006/main" count="114" uniqueCount="73">
  <si>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</si>
  <si>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</si>
  <si>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</si>
  <si>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Moravsk</t>
  </si>
  <si>
    <t>Datum:  </t>
  </si>
  <si>
    <t>19.11.2022</t>
  </si>
  <si>
    <t>Domácí</t>
  </si>
  <si>
    <t>KK Moravská Slávia Brno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</si>
  <si>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</si>
  <si>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</si>
  <si>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</si>
  <si>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</si>
  <si>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</si>
  <si>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</si>
  <si>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</si>
  <si>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</si>
  <si>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</si>
  <si>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</si>
  <si>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</si>
  <si>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</si>
  <si>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</si>
  <si>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Němec</t>
  </si>
  <si>
    <t>Gabrhel</t>
  </si>
  <si>
    <t>Ondřej</t>
  </si>
  <si>
    <t>Martin</t>
  </si>
  <si>
    <t>Šenkýř</t>
  </si>
  <si>
    <t>Meluzín</t>
  </si>
  <si>
    <t>Radek</t>
  </si>
  <si>
    <t>Radim</t>
  </si>
  <si>
    <t>Košťál</t>
  </si>
  <si>
    <t>Hnát</t>
  </si>
  <si>
    <t>Pavel</t>
  </si>
  <si>
    <t>Jakub</t>
  </si>
  <si>
    <t>Málek</t>
  </si>
  <si>
    <t>Haresta</t>
  </si>
  <si>
    <t>Petr</t>
  </si>
  <si>
    <t>Antoš</t>
  </si>
  <si>
    <t>Stárek</t>
  </si>
  <si>
    <t>Vojtěch</t>
  </si>
  <si>
    <t>Klika</t>
  </si>
  <si>
    <t>Šula</t>
  </si>
  <si>
    <t>Milan</t>
  </si>
  <si>
    <t>Jaromír</t>
  </si>
  <si>
    <t>Celkový výkon družstva  </t>
  </si>
  <si>
    <t>Vedoucí družstva         Jméno:</t>
  </si>
  <si>
    <t>Milan Klika</t>
  </si>
  <si>
    <t>Bodový zisk</t>
  </si>
  <si>
    <t>Jaromír Šula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</si>
  <si>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</si>
  <si>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</si>
  <si>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</si>
  <si>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</si>
  <si>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</si>
  <si>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</si>
  <si>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</si>
  <si>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11:00</t>
  </si>
  <si>
    <t>Teplota na kuželně:  </t>
  </si>
  <si>
    <t>Čas ukončení utkání:  </t>
  </si>
  <si>
    <t>14:15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</si>
  <si>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</si>
  <si>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</si>
  <si>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</si>
  <si>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</si>
  <si>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</si>
  <si>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</si>
  <si>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</si>
  <si>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</si>
  <si>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</si>
  <si>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</si>
  <si>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</si>
  <si>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</si>
  <si>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</si>
  <si>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19.11.2022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</si>
</sst>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52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54</v>
      </c>
      <c r="P8" s="12">
        <v>1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45</v>
      </c>
      <c r="F9" s="18">
        <v>1</v>
      </c>
      <c r="G9" s="19">
        <f>IF(AND(ISBLANK(D9),ISBLANK(E9)),"",D9+E9)</f>
        <v>130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36</v>
      </c>
      <c r="P9" s="18">
        <v>3</v>
      </c>
      <c r="Q9" s="19">
        <f>IF(AND(ISBLANK(N9),ISBLANK(O9)),"",N9+O9)</f>
        <v>132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68</v>
      </c>
      <c r="F10" s="18">
        <v>1</v>
      </c>
      <c r="G10" s="19">
        <f>IF(AND(ISBLANK(D10),ISBLANK(E10)),"",D10+E10)</f>
        <v>158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35</v>
      </c>
      <c r="P10" s="18">
        <v>3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54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43</v>
      </c>
      <c r="P11" s="23">
        <v>1</v>
      </c>
      <c r="Q11" s="24">
        <f>IF(AND(ISBLANK(N11),ISBLANK(O11)),"",N11+O11)</f>
        <v>139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10706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219</v>
      </c>
      <c r="F12" s="28">
        <f>IF(ISNUMBER($G12),SUM(F8:F11),"")</f>
        <v>2</v>
      </c>
      <c r="G12" s="29">
        <f>IF(SUM($G8:$G11)+SUM($Q8:$Q11)&gt;0,SUM(G8:G11),"")</f>
        <v>570</v>
      </c>
      <c r="H12" s="27">
        <f>IF(ISNUMBER($G12),SUM(H8:H11),"")</f>
        <v>2</v>
      </c>
      <c r="I12" s="99"/>
      <c r="K12" s="96">
        <v>24793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168</v>
      </c>
      <c r="P12" s="28">
        <f>IF(ISNUMBER($G12),SUM(P8:P11),"")</f>
        <v>8</v>
      </c>
      <c r="Q12" s="29">
        <f>IF(SUM($G8:$G11)+SUM($Q8:$Q11)&gt;0,SUM(Q8:Q11),"")</f>
        <v>547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109</v>
      </c>
      <c r="E13" s="12">
        <v>45</v>
      </c>
      <c r="F13" s="12">
        <v>2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110</v>
      </c>
      <c r="O13" s="12">
        <v>35</v>
      </c>
      <c r="P13" s="12">
        <v>2</v>
      </c>
      <c r="Q13" s="13">
        <f>IF(AND(ISBLANK(N13),ISBLANK(O13)),"",N13+O13)</f>
        <v>145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36</v>
      </c>
      <c r="F14" s="18">
        <v>2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51</v>
      </c>
      <c r="P14" s="18">
        <v>0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36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41</v>
      </c>
      <c r="P15" s="18">
        <v>1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53</v>
      </c>
      <c r="F16" s="23">
        <v>1</v>
      </c>
      <c r="G16" s="24">
        <f>IF(AND(ISBLANK(D16),ISBLANK(E16)),"",D16+E16)</f>
        <v>141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54</v>
      </c>
      <c r="P16" s="23">
        <v>1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19877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170</v>
      </c>
      <c r="F17" s="28">
        <f>IF(ISNUMBER($G17),SUM(F13:F16),"")</f>
        <v>5</v>
      </c>
      <c r="G17" s="29">
        <f>IF(SUM($G13:$G16)+SUM($Q13:$Q16)&gt;0,SUM(G13:G16),"")</f>
        <v>553</v>
      </c>
      <c r="H17" s="27">
        <f>IF(ISNUMBER($G17),SUM(H13:H16),"")</f>
        <v>1</v>
      </c>
      <c r="I17" s="99"/>
      <c r="K17" s="96">
        <v>20840</v>
      </c>
      <c r="L17" s="97"/>
      <c r="M17" s="26" t="s">
        <v>18</v>
      </c>
      <c r="N17" s="27">
        <f>IF(ISNUMBER($G17),SUM(N13:N16),"")</f>
        <v>403</v>
      </c>
      <c r="O17" s="28">
        <f>IF(ISNUMBER($G17),SUM(O13:O16),"")</f>
        <v>181</v>
      </c>
      <c r="P17" s="28">
        <f>IF(ISNUMBER($G17),SUM(P13:P16),"")</f>
        <v>4</v>
      </c>
      <c r="Q17" s="29">
        <f>IF(SUM($G13:$G16)+SUM($Q13:$Q16)&gt;0,SUM(Q13:Q16),"")</f>
        <v>584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51</v>
      </c>
      <c r="F18" s="12">
        <v>1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81</v>
      </c>
      <c r="O18" s="12">
        <v>54</v>
      </c>
      <c r="P18" s="12">
        <v>3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48</v>
      </c>
      <c r="F19" s="18">
        <v>0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81</v>
      </c>
      <c r="O19" s="18">
        <v>45</v>
      </c>
      <c r="P19" s="18">
        <v>0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101</v>
      </c>
      <c r="E20" s="18">
        <v>59</v>
      </c>
      <c r="F20" s="18">
        <v>0</v>
      </c>
      <c r="G20" s="19">
        <f>IF(AND(ISBLANK(D20),ISBLANK(E20)),"",D20+E20)</f>
        <v>160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83</v>
      </c>
      <c r="O20" s="18">
        <v>36</v>
      </c>
      <c r="P20" s="18">
        <v>1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45</v>
      </c>
      <c r="F21" s="23">
        <v>0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51</v>
      </c>
      <c r="P21" s="23">
        <v>0</v>
      </c>
      <c r="Q21" s="24">
        <f>IF(AND(ISBLANK(N21),ISBLANK(O21)),"",N21+O21)</f>
        <v>150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203</v>
      </c>
      <c r="F22" s="28">
        <f>IF(ISNUMBER($G22),SUM(F18:F21),"")</f>
        <v>1</v>
      </c>
      <c r="G22" s="29">
        <f>IF(SUM($G18:$G21)+SUM($Q18:$Q21)&gt;0,SUM(G18:G21),"")</f>
        <v>573</v>
      </c>
      <c r="H22" s="27">
        <f>IF(ISNUMBER($G22),SUM(H18:H21),"")</f>
        <v>3</v>
      </c>
      <c r="I22" s="99"/>
      <c r="K22" s="96">
        <v>19616</v>
      </c>
      <c r="L22" s="97"/>
      <c r="M22" s="26" t="s">
        <v>18</v>
      </c>
      <c r="N22" s="27">
        <f>IF(ISNUMBER($G22),SUM(N18:N21),"")</f>
        <v>344</v>
      </c>
      <c r="O22" s="28">
        <f>IF(ISNUMBER($G22),SUM(O18:O21),"")</f>
        <v>186</v>
      </c>
      <c r="P22" s="28">
        <f>IF(ISNUMBER($G22),SUM(P18:P21),"")</f>
        <v>4</v>
      </c>
      <c r="Q22" s="29">
        <f>IF(SUM($G18:$G21)+SUM($Q18:$Q21)&gt;0,SUM(Q18:Q21),"")</f>
        <v>530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70</v>
      </c>
      <c r="F23" s="12">
        <v>0</v>
      </c>
      <c r="G23" s="13">
        <f>IF(AND(ISBLANK(D23),ISBLANK(E23)),"",D23+E23)</f>
        <v>159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88</v>
      </c>
      <c r="O23" s="12">
        <v>45</v>
      </c>
      <c r="P23" s="12">
        <v>0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52</v>
      </c>
      <c r="F24" s="18">
        <v>3</v>
      </c>
      <c r="G24" s="19">
        <f>IF(AND(ISBLANK(D24),ISBLANK(E24)),"",D24+E24)</f>
        <v>146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53</v>
      </c>
      <c r="P24" s="18">
        <v>0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43</v>
      </c>
      <c r="F25" s="18">
        <v>2</v>
      </c>
      <c r="G25" s="19">
        <f>IF(AND(ISBLANK(D25),ISBLANK(E25)),"",D25+E25)</f>
        <v>139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97</v>
      </c>
      <c r="O25" s="18">
        <v>43</v>
      </c>
      <c r="P25" s="18">
        <v>1</v>
      </c>
      <c r="Q25" s="19">
        <f>IF(AND(ISBLANK(N25),ISBLANK(O25)),"",N25+O25)</f>
        <v>140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43</v>
      </c>
      <c r="F26" s="23">
        <v>1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54</v>
      </c>
      <c r="P26" s="23">
        <v>0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24069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208</v>
      </c>
      <c r="F27" s="28">
        <f>IF(ISNUMBER($G27),SUM(F23:F26),"")</f>
        <v>6</v>
      </c>
      <c r="G27" s="29">
        <f>IF(SUM($G23:$G26)+SUM($Q23:$Q26)&gt;0,SUM(G23:G26),"")</f>
        <v>578</v>
      </c>
      <c r="H27" s="27">
        <f>IF(ISNUMBER($G27),SUM(H23:H26),"")</f>
        <v>1</v>
      </c>
      <c r="I27" s="99"/>
      <c r="K27" s="96">
        <v>17395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195</v>
      </c>
      <c r="P27" s="28">
        <f>IF(ISNUMBER($G27),SUM(P23:P26),"")</f>
        <v>1</v>
      </c>
      <c r="Q27" s="29">
        <f>IF(SUM($G23:$G26)+SUM($Q23:$Q26)&gt;0,SUM(Q23:Q26),"")</f>
        <v>568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104</v>
      </c>
      <c r="E28" s="12">
        <v>36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88</v>
      </c>
      <c r="O28" s="12">
        <v>60</v>
      </c>
      <c r="P28" s="12">
        <v>1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72</v>
      </c>
      <c r="F29" s="18">
        <v>0</v>
      </c>
      <c r="G29" s="19">
        <f>IF(AND(ISBLANK(D29),ISBLANK(E29)),"",D29+E29)</f>
        <v>175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35</v>
      </c>
      <c r="P29" s="18">
        <v>2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103</v>
      </c>
      <c r="E30" s="18">
        <v>53</v>
      </c>
      <c r="F30" s="18">
        <v>1</v>
      </c>
      <c r="G30" s="19">
        <f>IF(AND(ISBLANK(D30),ISBLANK(E30)),"",D30+E30)</f>
        <v>156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90</v>
      </c>
      <c r="O30" s="18">
        <v>69</v>
      </c>
      <c r="P30" s="18">
        <v>1</v>
      </c>
      <c r="Q30" s="19">
        <f>IF(AND(ISBLANK(N30),ISBLANK(O30)),"",N30+O30)</f>
        <v>159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54</v>
      </c>
      <c r="F31" s="23">
        <v>0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34</v>
      </c>
      <c r="P31" s="23">
        <v>1</v>
      </c>
      <c r="Q31" s="24">
        <f>IF(AND(ISBLANK(N31),ISBLANK(O31)),"",N31+O31)</f>
        <v>121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409</v>
      </c>
      <c r="E32" s="28">
        <f>IF(ISNUMBER($G32),SUM(E28:E31),"")</f>
        <v>215</v>
      </c>
      <c r="F32" s="28">
        <f>IF(ISNUMBER($G32),SUM(F28:F31),"")</f>
        <v>1</v>
      </c>
      <c r="G32" s="29">
        <f>IF(SUM($G28:$G31)+SUM($Q28:$Q31)&gt;0,SUM(G28:G31),"")</f>
        <v>624</v>
      </c>
      <c r="H32" s="27">
        <f>IF(ISNUMBER($G32),SUM(H28:H31),"")</f>
        <v>2</v>
      </c>
      <c r="I32" s="99"/>
      <c r="K32" s="96">
        <v>24952</v>
      </c>
      <c r="L32" s="97"/>
      <c r="M32" s="26" t="s">
        <v>18</v>
      </c>
      <c r="N32" s="27">
        <f>IF(ISNUMBER($G32),SUM(N28:N31),"")</f>
        <v>349</v>
      </c>
      <c r="O32" s="28">
        <f>IF(ISNUMBER($G32),SUM(O28:O31),"")</f>
        <v>198</v>
      </c>
      <c r="P32" s="28">
        <f>IF(ISNUMBER($G32),SUM(P28:P31),"")</f>
        <v>5</v>
      </c>
      <c r="Q32" s="29">
        <f>IF(SUM($G28:$G31)+SUM($Q28:$Q31)&gt;0,SUM(Q28:Q31),"")</f>
        <v>547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54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102</v>
      </c>
      <c r="O33" s="12">
        <v>79</v>
      </c>
      <c r="P33" s="12">
        <v>0</v>
      </c>
      <c r="Q33" s="13">
        <f>IF(AND(ISBLANK(N33),ISBLANK(O33)),"",N33+O33)</f>
        <v>181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80</v>
      </c>
      <c r="F34" s="18">
        <v>1</v>
      </c>
      <c r="G34" s="19">
        <f>IF(AND(ISBLANK(D34),ISBLANK(E34)),"",D34+E34)</f>
        <v>175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101</v>
      </c>
      <c r="O34" s="18">
        <v>54</v>
      </c>
      <c r="P34" s="18">
        <v>1</v>
      </c>
      <c r="Q34" s="19">
        <f>IF(AND(ISBLANK(N34),ISBLANK(O34)),"",N34+O34)</f>
        <v>155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97</v>
      </c>
      <c r="E35" s="18">
        <v>71</v>
      </c>
      <c r="F35" s="18">
        <v>0</v>
      </c>
      <c r="G35" s="19">
        <f>IF(AND(ISBLANK(D35),ISBLANK(E35)),"",D35+E35)</f>
        <v>168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102</v>
      </c>
      <c r="O35" s="18">
        <v>54</v>
      </c>
      <c r="P35" s="18">
        <v>0</v>
      </c>
      <c r="Q35" s="19">
        <f>IF(AND(ISBLANK(N35),ISBLANK(O35)),"",N35+O35)</f>
        <v>156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52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52</v>
      </c>
      <c r="P36" s="23">
        <v>2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257</v>
      </c>
      <c r="F37" s="28">
        <f>IF(ISNUMBER($G37),SUM(F33:F36),"")</f>
        <v>1</v>
      </c>
      <c r="G37" s="29">
        <f>IF(SUM($G33:$G36)+SUM($Q33:$Q36)&gt;0,SUM(G33:G36),"")</f>
        <v>633</v>
      </c>
      <c r="H37" s="27">
        <f>IF(ISNUMBER($G37),SUM(H33:H36),"")</f>
        <v>2</v>
      </c>
      <c r="I37" s="99"/>
      <c r="K37" s="96">
        <v>12852</v>
      </c>
      <c r="L37" s="97"/>
      <c r="M37" s="26" t="s">
        <v>18</v>
      </c>
      <c r="N37" s="27">
        <f>IF(ISNUMBER($G37),SUM(N33:N36),"")</f>
        <v>406</v>
      </c>
      <c r="O37" s="28">
        <f>IF(ISNUMBER($G37),SUM(O33:O36),"")</f>
        <v>239</v>
      </c>
      <c r="P37" s="28">
        <f>IF(ISNUMBER($G37),SUM(P33:P36),"")</f>
        <v>3</v>
      </c>
      <c r="Q37" s="29">
        <f>IF(SUM($G33:$G36)+SUM($Q33:$Q36)&gt;0,SUM(Q33:Q36),"")</f>
        <v>645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2259</v>
      </c>
      <c r="E39" s="34">
        <f>IF(ISNUMBER($G39),SUM(E12,E17,E22,E27,E32,E37),"")</f>
        <v>1272</v>
      </c>
      <c r="F39" s="34">
        <f>IF(ISNUMBER($G39),SUM(F12,F17,F22,F27,F32,F37),"")</f>
        <v>16</v>
      </c>
      <c r="G39" s="35">
        <f>IF(SUM($G$8:$G$37)+SUM($Q$8:$Q$37)&gt;0,SUM(G12,G17,G22,G27,G32,G37),"")</f>
        <v>3531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2254</v>
      </c>
      <c r="O39" s="34">
        <f>IF(ISNUMBER($G39),SUM(O12,O17,O22,O27,O32,O37),"")</f>
        <v>1167</v>
      </c>
      <c r="P39" s="34">
        <f>IF(ISNUMBER($G39),SUM(P12,P17,P22,P27,P32,P37),"")</f>
        <v>25</v>
      </c>
      <c r="Q39" s="35">
        <f>IF(SUM($G$8:$G$37)+SUM($Q$8:$Q$37)&gt;0,SUM(Q12,Q17,Q22,Q27,Q32,Q37),"")</f>
        <v>3421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Sokol Husovice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2022-11-19T17:30:58Z</dcterms:modified>
</cp:coreProperties>
</file>